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F12A7D3-8868-4151-97BF-C626CC6C84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2" l="1"/>
  <c r="F57" i="2"/>
  <c r="F16" i="2"/>
  <c r="F21" i="2" l="1"/>
  <c r="F20" i="2"/>
  <c r="F19" i="2"/>
  <c r="F18" i="2"/>
  <c r="F15" i="2"/>
  <c r="F14" i="2"/>
  <c r="F13" i="2"/>
  <c r="F12" i="2"/>
  <c r="F11" i="2"/>
  <c r="F10" i="2"/>
  <c r="F9" i="2"/>
  <c r="F66" i="2" l="1"/>
  <c r="F65" i="2"/>
  <c r="F64" i="2"/>
  <c r="F63" i="2"/>
  <c r="F62" i="2"/>
  <c r="F61" i="2"/>
  <c r="A61" i="2"/>
  <c r="A62" i="2" s="1"/>
  <c r="A63" i="2" s="1"/>
  <c r="A64" i="2" s="1"/>
  <c r="A65" i="2" s="1"/>
  <c r="A66" i="2" s="1"/>
  <c r="F60" i="2"/>
  <c r="F58" i="2"/>
  <c r="F56" i="2"/>
  <c r="F55" i="2"/>
  <c r="F54" i="2"/>
  <c r="F53" i="2"/>
  <c r="F52" i="2"/>
  <c r="F51" i="2"/>
  <c r="F50" i="2"/>
  <c r="F49" i="2"/>
  <c r="F48" i="2"/>
  <c r="F46" i="2"/>
  <c r="F45" i="2"/>
  <c r="F44" i="2"/>
  <c r="F43" i="2"/>
  <c r="F42" i="2"/>
  <c r="F41" i="2"/>
  <c r="F40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8" i="2"/>
  <c r="A8" i="2"/>
  <c r="A9" i="2" s="1"/>
  <c r="A10" i="2" s="1"/>
  <c r="A11" i="2" s="1"/>
  <c r="A12" i="2" s="1"/>
  <c r="A13" i="2" s="1"/>
  <c r="A14" i="2" s="1"/>
  <c r="A15" i="2" s="1"/>
  <c r="F7" i="2"/>
  <c r="A16" i="2" l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40" i="2" s="1"/>
  <c r="A41" i="2" s="1"/>
  <c r="A42" i="2" s="1"/>
  <c r="A43" i="2" s="1"/>
  <c r="A44" i="2" s="1"/>
  <c r="A45" i="2" s="1"/>
  <c r="A46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F67" i="2"/>
  <c r="F68" i="2" s="1"/>
  <c r="F69" i="2" s="1"/>
  <c r="F71" i="2" l="1"/>
</calcChain>
</file>

<file path=xl/sharedStrings.xml><?xml version="1.0" encoding="utf-8"?>
<sst xmlns="http://schemas.openxmlformats.org/spreadsheetml/2006/main" count="135" uniqueCount="83">
  <si>
    <t>СПЕЦИФИКАЦИЯ-СМЕТА</t>
  </si>
  <si>
    <t>NN</t>
  </si>
  <si>
    <t>Названия произведений</t>
  </si>
  <si>
    <t>н/д</t>
  </si>
  <si>
    <t>объем</t>
  </si>
  <si>
    <t>Цена за единицу товара</t>
  </si>
  <si>
    <t>Общий</t>
  </si>
  <si>
    <t>Демонтажные работы</t>
  </si>
  <si>
    <t>Демонтаж ламинированных полов</t>
  </si>
  <si>
    <r>
      <t>м</t>
    </r>
    <r>
      <rPr>
        <vertAlign val="superscript"/>
        <sz val="8"/>
        <color theme="1"/>
        <rFont val="Tahoma"/>
        <family val="2"/>
        <charset val="204"/>
      </rPr>
      <t>2</t>
    </r>
  </si>
  <si>
    <t>Демонтаж бетонного выравнивающего слоя</t>
  </si>
  <si>
    <t>Ручная обработка почвы III класса</t>
  </si>
  <si>
    <r>
      <t>м</t>
    </r>
    <r>
      <rPr>
        <vertAlign val="superscript"/>
        <sz val="8"/>
        <color theme="1"/>
        <rFont val="Tahoma"/>
        <family val="2"/>
        <charset val="204"/>
      </rPr>
      <t>3</t>
    </r>
  </si>
  <si>
    <t>Демонтаж бетонных фундаментов вручную.</t>
  </si>
  <si>
    <t>Отделочные работы</t>
  </si>
  <si>
    <t>Изготовление перегородок из легких бетонных блоков толщиной 100 мм.</t>
  </si>
  <si>
    <t>Штукатурка стен цементно-песчаным раствором</t>
  </si>
  <si>
    <t>Отделка стен ванной комнаты керамической плиткой.</t>
  </si>
  <si>
    <t>Подготовка выравнивающего слоя цементно-песчаного раствора толщиной 30 мм.</t>
  </si>
  <si>
    <t>Укладка напольной плитки из керамической плитки.</t>
  </si>
  <si>
    <t>Изготовление подвесного потолка из пластика с металлическим каркасом.</t>
  </si>
  <si>
    <t>Внутренняя сеть водоснабжения</t>
  </si>
  <si>
    <t>гм</t>
  </si>
  <si>
    <t>кусок</t>
  </si>
  <si>
    <t>Клапан Arco</t>
  </si>
  <si>
    <t>Запчасти для клапана Arco (задвижка-бабочка)</t>
  </si>
  <si>
    <t>Полипропиленовые фитинги для труб</t>
  </si>
  <si>
    <t>Внутренняя канализационная сеть</t>
  </si>
  <si>
    <t>Монтаж трубопровода из поливинилхлоридных канализационных труб с компрессионными кольцами диаметром 110 мм.</t>
  </si>
  <si>
    <t>Монтаж трубопровода из поливинилхлоридных канализационных труб с использованием компрессионных колец диаметром 50 мм.</t>
  </si>
  <si>
    <t>к-т</t>
  </si>
  <si>
    <t>Монтаж труб P 50 мм</t>
  </si>
  <si>
    <t>Четырехходовой распределитель из поливинилхлорида для канализации, диаметр 100 мм.</t>
  </si>
  <si>
    <t>ПВХ-труба для канализации Φ100-50 мм</t>
  </si>
  <si>
    <t>Трехходовой распределитель из поливинилхлорида для канализации, диаметр 100 мм.</t>
  </si>
  <si>
    <t>ПВХ-уголок для канализации Φ100 мм</t>
  </si>
  <si>
    <t>Трехходовой распределитель для канализации из поливинилхлорида, диаметр 50 мм.</t>
  </si>
  <si>
    <t>ПВХ-уголок для канализации Φ50 мм</t>
  </si>
  <si>
    <t>Электротехника и электроосвещение</t>
  </si>
  <si>
    <t>Копание траншей для прокладки кабелей.</t>
  </si>
  <si>
    <t>Заделка канавок гипсом</t>
  </si>
  <si>
    <r>
      <t>VVG 2x2,5 мм</t>
    </r>
    <r>
      <rPr>
        <vertAlign val="superscript"/>
        <sz val="8"/>
        <color theme="1"/>
        <rFont val="Tahoma"/>
        <family val="2"/>
        <charset val="204"/>
      </rPr>
      <t>2</t>
    </r>
    <r>
      <rPr>
        <sz val="8"/>
        <color theme="1"/>
        <rFont val="Tahoma"/>
        <family val="2"/>
        <charset val="204"/>
      </rPr>
      <t xml:space="preserve">Прокладка кабеля с использованием медных проводов, секционная.</t>
    </r>
  </si>
  <si>
    <r>
      <t>VVG 2x1,5 мм</t>
    </r>
    <r>
      <rPr>
        <vertAlign val="superscript"/>
        <sz val="8"/>
        <color theme="1"/>
        <rFont val="Tahoma"/>
        <family val="2"/>
        <charset val="204"/>
      </rPr>
      <t>2</t>
    </r>
    <r>
      <rPr>
        <sz val="8"/>
        <color theme="1"/>
        <rFont val="Tahoma"/>
        <family val="2"/>
        <charset val="204"/>
      </rPr>
      <t xml:space="preserve">Прокладка кабеля с использованием медных проводов, секционная.</t>
    </r>
  </si>
  <si>
    <t>Установка однокнопочных выключателей 6А, 220В</t>
  </si>
  <si>
    <t>Монтаж розеток с заземлением, 6А, 220В</t>
  </si>
  <si>
    <t xml:space="preserve">Строительные работы по возведению туалетов в здании государственного заповедника «Хосровский лес» СНКО.</t>
  </si>
  <si>
    <t>Изготовление перегородок из легких бетонных блоков толщиной 150 мм.</t>
  </si>
  <si>
    <t>Укладка бетонного фундамента</t>
  </si>
  <si>
    <t>Алюминиевая дверь со сложным замком, толщиной 60 мм, с однослойным стеклом (за рубежом)</t>
  </si>
  <si>
    <t>Установка алюминиевых жалюзи</t>
  </si>
  <si>
    <t>Некачественная покраска стен латексной краской и шпаклевкой.</t>
  </si>
  <si>
    <t>Изготовление пластиковых соломинок, высота 8 см.</t>
  </si>
  <si>
    <t xml:space="preserve">Полипропиленовый клапан Φ25 мм</t>
  </si>
  <si>
    <t>Монтаж трубопровода с использованием полипропиленовых труб P25</t>
  </si>
  <si>
    <t>Металлопластиковые блоки 60 мм с не менее чем 4 отсеками, усиливающие вставки из листового металла толщиной 1,20 мм, дверной монтаж /включая устройства, замки/ коричневый</t>
  </si>
  <si>
    <t>Установка керамических унитазов</t>
  </si>
  <si>
    <t xml:space="preserve">Установка керамических раковин</t>
  </si>
  <si>
    <t>Гипсовая штукатурка для стен</t>
  </si>
  <si>
    <r>
      <t>м</t>
    </r>
    <r>
      <rPr>
        <vertAlign val="superscript"/>
        <sz val="9"/>
        <color theme="1"/>
        <rFont val="Sylfaen"/>
        <family val="1"/>
        <charset val="204"/>
      </rPr>
      <t>2</t>
    </r>
  </si>
  <si>
    <t>1</t>
  </si>
  <si>
    <t>Гипсовая штукатурка сплетен</t>
  </si>
  <si>
    <t>Установка зеркала в ванной комнате</t>
  </si>
  <si>
    <t>Монтаж трубопровода из поливинилхлоридных труб для вентиляции, диаметр 110 мм.</t>
  </si>
  <si>
    <t>4</t>
  </si>
  <si>
    <t>Установка кондиционера</t>
  </si>
  <si>
    <t>Просверливание отверстий в стенах диаметром 120 мм.</t>
  </si>
  <si>
    <t>2</t>
  </si>
  <si>
    <t>Установка подставки для резервуара с водой.</t>
  </si>
  <si>
    <t>Установка резервуара для воды объемом 1000 л.</t>
  </si>
  <si>
    <t>Обратная засыпка грунтом</t>
  </si>
  <si>
    <t>Песчаная засыпка</t>
  </si>
  <si>
    <t>Резка стены толщиной 40 см водой размером 83 см * 202 см (с использованием специальных инструментов)</t>
  </si>
  <si>
    <t>Удаление краски на водной основе со стен</t>
  </si>
  <si>
    <t>Частичное удаление штукатурки со стен.</t>
  </si>
  <si>
    <t>Заполнение пустот в блоках легким бетоном класса B7.5.</t>
  </si>
  <si>
    <t>Усиление перегородок</t>
  </si>
  <si>
    <t>кг</t>
  </si>
  <si>
    <t>Монтаж светодиодных светильников размером 230*230</t>
  </si>
  <si>
    <t>Сбор и вывоз строительных отходов</t>
  </si>
  <si>
    <t>т</t>
  </si>
  <si>
    <t>только</t>
  </si>
  <si>
    <t>прибыль 11%</t>
  </si>
  <si>
    <t>накладные расходы 13,3%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</si>
</sst>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rgb="FF000000"/>
      <name val="GHEA Grapalat"/>
      <family val="3"/>
    </font>
    <font>
      <sz val="8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vertAlign val="superscript"/>
      <sz val="8"/>
      <color theme="1"/>
      <name val="Tahoma"/>
      <family val="2"/>
      <charset val="204"/>
    </font>
    <font>
      <b/>
      <u/>
      <sz val="8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9"/>
      <color theme="1"/>
      <name val="Sylfaen"/>
      <family val="1"/>
      <charset val="204"/>
    </font>
    <font>
      <vertAlign val="superscript"/>
      <sz val="9"/>
      <color theme="1"/>
      <name val="Sylfaen"/>
      <family val="1"/>
      <charset val="204"/>
    </font>
    <font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0" applyBorder="1"/>
    <xf numFmtId="0" fontId="1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tabSelected="1" workbookViewId="0">
      <selection activeCell="G71" sqref="G71"/>
    </sheetView>
  </sheetViews>
  <sheetFormatPr defaultRowHeight="15" x14ac:dyDescent="0.25"/>
  <cols>
    <col min="1" max="1" width="3" customWidth="1"/>
    <col min="2" max="2" width="50.85546875" customWidth="1"/>
    <col min="3" max="3" width="4.140625" bestFit="1" customWidth="1"/>
    <col min="4" max="4" width="9.140625" style="2"/>
    <col min="5" max="5" width="9.7109375" style="2" customWidth="1"/>
    <col min="6" max="6" width="8.85546875" style="2" bestFit="1" customWidth="1"/>
  </cols>
  <sheetData>
    <row r="1" spans="1:6" ht="16.5" x14ac:dyDescent="0.25">
      <c r="A1" s="22" t="s">
        <v>0</v>
      </c>
      <c r="B1" s="22"/>
      <c r="C1" s="22"/>
      <c r="D1" s="22"/>
      <c r="E1" s="22"/>
      <c r="F1" s="22"/>
    </row>
    <row r="2" spans="1:6" x14ac:dyDescent="0.25">
      <c r="A2" s="1"/>
    </row>
    <row r="3" spans="1:6" ht="25.5" customHeight="1" x14ac:dyDescent="0.25">
      <c r="A3" s="23" t="s">
        <v>45</v>
      </c>
      <c r="B3" s="23"/>
      <c r="C3" s="23"/>
      <c r="D3" s="23"/>
      <c r="E3" s="23"/>
      <c r="F3" s="23"/>
    </row>
    <row r="4" spans="1:6" x14ac:dyDescent="0.25">
      <c r="A4" s="24"/>
      <c r="B4" s="24"/>
      <c r="C4" s="24"/>
      <c r="D4" s="24"/>
      <c r="E4" s="24"/>
      <c r="F4" s="24"/>
    </row>
    <row r="5" spans="1:6" ht="21" x14ac:dyDescent="0.25">
      <c r="A5" s="3" t="s">
        <v>1</v>
      </c>
      <c r="B5" s="4" t="s">
        <v>2</v>
      </c>
      <c r="C5" s="3" t="s">
        <v>3</v>
      </c>
      <c r="D5" s="3" t="s">
        <v>4</v>
      </c>
      <c r="E5" s="5" t="s">
        <v>5</v>
      </c>
      <c r="F5" s="3" t="s">
        <v>6</v>
      </c>
    </row>
    <row r="6" spans="1:6" x14ac:dyDescent="0.25">
      <c r="A6" s="6"/>
      <c r="B6" s="7" t="s">
        <v>7</v>
      </c>
      <c r="C6" s="6"/>
      <c r="D6" s="6"/>
      <c r="E6" s="8"/>
      <c r="F6" s="8"/>
    </row>
    <row r="7" spans="1:6" x14ac:dyDescent="0.25">
      <c r="A7" s="5">
        <v>1</v>
      </c>
      <c r="B7" s="9" t="s">
        <v>8</v>
      </c>
      <c r="C7" s="5" t="s">
        <v>9</v>
      </c>
      <c r="D7" s="5">
        <v>7.5</v>
      </c>
      <c r="E7" s="10">
        <v>600</v>
      </c>
      <c r="F7" s="10">
        <f>E7*D7</f>
        <v>4500</v>
      </c>
    </row>
    <row r="8" spans="1:6" x14ac:dyDescent="0.25">
      <c r="A8" s="5">
        <f>A7+1</f>
        <v>2</v>
      </c>
      <c r="B8" s="9" t="s">
        <v>10</v>
      </c>
      <c r="C8" s="5" t="s">
        <v>9</v>
      </c>
      <c r="D8" s="5">
        <v>7.5</v>
      </c>
      <c r="E8" s="10">
        <v>800</v>
      </c>
      <c r="F8" s="10">
        <f t="shared" ref="F8:F38" si="0">E8*D8</f>
        <v>6000</v>
      </c>
    </row>
    <row r="9" spans="1:6" x14ac:dyDescent="0.25">
      <c r="A9" s="5">
        <f t="shared" ref="A9:A16" si="1">A8+1</f>
        <v>3</v>
      </c>
      <c r="B9" s="9" t="s">
        <v>72</v>
      </c>
      <c r="C9" s="5" t="s">
        <v>9</v>
      </c>
      <c r="D9" s="5">
        <v>17</v>
      </c>
      <c r="E9" s="10">
        <v>750</v>
      </c>
      <c r="F9" s="10">
        <f t="shared" si="0"/>
        <v>12750</v>
      </c>
    </row>
    <row r="10" spans="1:6" x14ac:dyDescent="0.25">
      <c r="A10" s="5">
        <f t="shared" si="1"/>
        <v>4</v>
      </c>
      <c r="B10" s="9" t="s">
        <v>73</v>
      </c>
      <c r="C10" s="5" t="s">
        <v>9</v>
      </c>
      <c r="D10" s="5">
        <v>11</v>
      </c>
      <c r="E10" s="10">
        <v>1200</v>
      </c>
      <c r="F10" s="10">
        <f t="shared" si="0"/>
        <v>13200</v>
      </c>
    </row>
    <row r="11" spans="1:6" ht="21" x14ac:dyDescent="0.25">
      <c r="A11" s="5">
        <f t="shared" si="1"/>
        <v>5</v>
      </c>
      <c r="B11" s="9" t="s">
        <v>71</v>
      </c>
      <c r="C11" s="5" t="s">
        <v>9</v>
      </c>
      <c r="D11" s="5">
        <v>1.68</v>
      </c>
      <c r="E11" s="10">
        <v>40000</v>
      </c>
      <c r="F11" s="10">
        <f t="shared" si="0"/>
        <v>67200</v>
      </c>
    </row>
    <row r="12" spans="1:6" x14ac:dyDescent="0.25">
      <c r="A12" s="5">
        <f t="shared" si="1"/>
        <v>6</v>
      </c>
      <c r="B12" s="9" t="s">
        <v>11</v>
      </c>
      <c r="C12" s="5" t="s">
        <v>12</v>
      </c>
      <c r="D12" s="5">
        <v>5.7</v>
      </c>
      <c r="E12" s="10">
        <v>8000</v>
      </c>
      <c r="F12" s="10">
        <f t="shared" si="0"/>
        <v>45600</v>
      </c>
    </row>
    <row r="13" spans="1:6" x14ac:dyDescent="0.25">
      <c r="A13" s="5">
        <f t="shared" si="1"/>
        <v>7</v>
      </c>
      <c r="B13" s="9" t="s">
        <v>70</v>
      </c>
      <c r="C13" s="5" t="s">
        <v>12</v>
      </c>
      <c r="D13" s="5">
        <v>1.2</v>
      </c>
      <c r="E13" s="10">
        <v>15000</v>
      </c>
      <c r="F13" s="10">
        <f t="shared" si="0"/>
        <v>18000</v>
      </c>
    </row>
    <row r="14" spans="1:6" x14ac:dyDescent="0.25">
      <c r="A14" s="5">
        <f t="shared" si="1"/>
        <v>8</v>
      </c>
      <c r="B14" s="9" t="s">
        <v>69</v>
      </c>
      <c r="C14" s="5" t="s">
        <v>12</v>
      </c>
      <c r="D14" s="5">
        <v>4.5</v>
      </c>
      <c r="E14" s="10">
        <v>5000</v>
      </c>
      <c r="F14" s="10">
        <f t="shared" si="0"/>
        <v>22500</v>
      </c>
    </row>
    <row r="15" spans="1:6" x14ac:dyDescent="0.25">
      <c r="A15" s="5">
        <f t="shared" si="1"/>
        <v>9</v>
      </c>
      <c r="B15" s="9" t="s">
        <v>13</v>
      </c>
      <c r="C15" s="3" t="s">
        <v>12</v>
      </c>
      <c r="D15" s="5">
        <v>3.6</v>
      </c>
      <c r="E15" s="10">
        <v>31000</v>
      </c>
      <c r="F15" s="10">
        <f t="shared" si="0"/>
        <v>111600</v>
      </c>
    </row>
    <row r="16" spans="1:6" x14ac:dyDescent="0.25">
      <c r="A16" s="5">
        <f t="shared" si="1"/>
        <v>10</v>
      </c>
      <c r="B16" s="9" t="s">
        <v>78</v>
      </c>
      <c r="C16" s="3" t="s">
        <v>79</v>
      </c>
      <c r="D16" s="5">
        <v>6</v>
      </c>
      <c r="E16" s="10">
        <v>8000</v>
      </c>
      <c r="F16" s="10">
        <f t="shared" si="0"/>
        <v>48000</v>
      </c>
    </row>
    <row r="17" spans="1:6" x14ac:dyDescent="0.25">
      <c r="A17" s="5"/>
      <c r="B17" s="7" t="s">
        <v>14</v>
      </c>
      <c r="C17" s="5"/>
      <c r="D17" s="5"/>
      <c r="E17" s="10"/>
      <c r="F17" s="10"/>
    </row>
    <row r="18" spans="1:6" ht="21" x14ac:dyDescent="0.25">
      <c r="A18" s="5">
        <f>A16+1</f>
        <v>11</v>
      </c>
      <c r="B18" s="9" t="s">
        <v>46</v>
      </c>
      <c r="C18" s="5" t="s">
        <v>9</v>
      </c>
      <c r="D18" s="5">
        <v>17</v>
      </c>
      <c r="E18" s="10">
        <v>6000</v>
      </c>
      <c r="F18" s="10">
        <f t="shared" ref="F18:F21" si="2">E18*D18</f>
        <v>102000</v>
      </c>
    </row>
    <row r="19" spans="1:6" ht="21" x14ac:dyDescent="0.25">
      <c r="A19" s="5">
        <f>A18+1</f>
        <v>12</v>
      </c>
      <c r="B19" s="9" t="s">
        <v>15</v>
      </c>
      <c r="C19" s="3" t="s">
        <v>9</v>
      </c>
      <c r="D19" s="3">
        <v>5</v>
      </c>
      <c r="E19" s="10">
        <v>5500</v>
      </c>
      <c r="F19" s="10">
        <f t="shared" si="2"/>
        <v>27500</v>
      </c>
    </row>
    <row r="20" spans="1:6" x14ac:dyDescent="0.25">
      <c r="A20" s="5">
        <f t="shared" ref="A20:A24" si="3">A19+1</f>
        <v>13</v>
      </c>
      <c r="B20" s="9" t="s">
        <v>74</v>
      </c>
      <c r="C20" s="3" t="s">
        <v>12</v>
      </c>
      <c r="D20" s="3">
        <v>1.02</v>
      </c>
      <c r="E20" s="10">
        <v>60000</v>
      </c>
      <c r="F20" s="10">
        <f t="shared" si="2"/>
        <v>61200</v>
      </c>
    </row>
    <row r="21" spans="1:6" x14ac:dyDescent="0.25">
      <c r="A21" s="5">
        <f t="shared" si="3"/>
        <v>14</v>
      </c>
      <c r="B21" s="9" t="s">
        <v>75</v>
      </c>
      <c r="C21" s="3" t="s">
        <v>76</v>
      </c>
      <c r="D21" s="3">
        <v>31</v>
      </c>
      <c r="E21" s="10">
        <v>700</v>
      </c>
      <c r="F21" s="10">
        <f t="shared" si="2"/>
        <v>21700</v>
      </c>
    </row>
    <row r="22" spans="1:6" x14ac:dyDescent="0.25">
      <c r="A22" s="5">
        <f t="shared" si="3"/>
        <v>15</v>
      </c>
      <c r="B22" s="9" t="s">
        <v>16</v>
      </c>
      <c r="C22" s="5" t="s">
        <v>9</v>
      </c>
      <c r="D22" s="5">
        <v>23</v>
      </c>
      <c r="E22" s="10">
        <v>5000</v>
      </c>
      <c r="F22" s="10">
        <f t="shared" si="0"/>
        <v>115000</v>
      </c>
    </row>
    <row r="23" spans="1:6" x14ac:dyDescent="0.25">
      <c r="A23" s="5">
        <f t="shared" si="3"/>
        <v>16</v>
      </c>
      <c r="B23" s="9" t="s">
        <v>17</v>
      </c>
      <c r="C23" s="5" t="s">
        <v>9</v>
      </c>
      <c r="D23" s="5">
        <v>23</v>
      </c>
      <c r="E23" s="10">
        <v>13000</v>
      </c>
      <c r="F23" s="10">
        <f t="shared" si="0"/>
        <v>299000</v>
      </c>
    </row>
    <row r="24" spans="1:6" x14ac:dyDescent="0.25">
      <c r="A24" s="5">
        <f t="shared" si="3"/>
        <v>17</v>
      </c>
      <c r="B24" s="9" t="s">
        <v>47</v>
      </c>
      <c r="C24" s="3" t="s">
        <v>12</v>
      </c>
      <c r="D24" s="5">
        <v>0.5</v>
      </c>
      <c r="E24" s="10">
        <v>80000</v>
      </c>
      <c r="F24" s="10">
        <f t="shared" si="0"/>
        <v>40000</v>
      </c>
    </row>
    <row r="25" spans="1:6" ht="21" x14ac:dyDescent="0.25">
      <c r="A25" s="5">
        <f t="shared" ref="A25:A46" si="4">A24+1</f>
        <v>18</v>
      </c>
      <c r="B25" s="9" t="s">
        <v>18</v>
      </c>
      <c r="C25" s="3" t="s">
        <v>9</v>
      </c>
      <c r="D25" s="5">
        <v>7.5</v>
      </c>
      <c r="E25" s="10">
        <v>3400</v>
      </c>
      <c r="F25" s="10">
        <f t="shared" si="0"/>
        <v>25500</v>
      </c>
    </row>
    <row r="26" spans="1:6" x14ac:dyDescent="0.25">
      <c r="A26" s="5">
        <f t="shared" si="4"/>
        <v>19</v>
      </c>
      <c r="B26" s="9" t="s">
        <v>19</v>
      </c>
      <c r="C26" s="3" t="s">
        <v>9</v>
      </c>
      <c r="D26" s="5">
        <v>7.5</v>
      </c>
      <c r="E26" s="10">
        <v>12000</v>
      </c>
      <c r="F26" s="10">
        <f t="shared" si="0"/>
        <v>90000</v>
      </c>
    </row>
    <row r="27" spans="1:6" ht="21" x14ac:dyDescent="0.25">
      <c r="A27" s="5">
        <f t="shared" si="4"/>
        <v>20</v>
      </c>
      <c r="B27" s="9" t="s">
        <v>20</v>
      </c>
      <c r="C27" s="3" t="s">
        <v>9</v>
      </c>
      <c r="D27" s="5">
        <v>7.5</v>
      </c>
      <c r="E27" s="10">
        <v>6500</v>
      </c>
      <c r="F27" s="10">
        <f t="shared" si="0"/>
        <v>48750</v>
      </c>
    </row>
    <row r="28" spans="1:6" ht="21" x14ac:dyDescent="0.25">
      <c r="A28" s="5">
        <f t="shared" si="4"/>
        <v>21</v>
      </c>
      <c r="B28" s="9" t="s">
        <v>48</v>
      </c>
      <c r="C28" s="5" t="s">
        <v>9</v>
      </c>
      <c r="D28" s="5">
        <v>1.6</v>
      </c>
      <c r="E28" s="10">
        <v>120000</v>
      </c>
      <c r="F28" s="10">
        <f t="shared" si="0"/>
        <v>192000</v>
      </c>
    </row>
    <row r="29" spans="1:6" ht="42" x14ac:dyDescent="0.25">
      <c r="A29" s="5">
        <f t="shared" si="4"/>
        <v>22</v>
      </c>
      <c r="B29" s="9" t="s">
        <v>54</v>
      </c>
      <c r="C29" s="5" t="s">
        <v>9</v>
      </c>
      <c r="D29" s="5">
        <v>4.5</v>
      </c>
      <c r="E29" s="10">
        <v>55000</v>
      </c>
      <c r="F29" s="10">
        <f t="shared" si="0"/>
        <v>247500</v>
      </c>
    </row>
    <row r="30" spans="1:6" x14ac:dyDescent="0.25">
      <c r="A30" s="5">
        <f t="shared" si="4"/>
        <v>23</v>
      </c>
      <c r="B30" s="9" t="s">
        <v>49</v>
      </c>
      <c r="C30" s="3" t="s">
        <v>9</v>
      </c>
      <c r="D30" s="5">
        <v>2.5</v>
      </c>
      <c r="E30" s="10">
        <v>20000</v>
      </c>
      <c r="F30" s="10">
        <f t="shared" si="0"/>
        <v>50000</v>
      </c>
    </row>
    <row r="31" spans="1:6" x14ac:dyDescent="0.25">
      <c r="A31" s="5">
        <f t="shared" si="4"/>
        <v>24</v>
      </c>
      <c r="B31" s="9" t="s">
        <v>57</v>
      </c>
      <c r="C31" s="3" t="s">
        <v>9</v>
      </c>
      <c r="D31" s="5">
        <v>38</v>
      </c>
      <c r="E31" s="10">
        <v>5400</v>
      </c>
      <c r="F31" s="10">
        <f t="shared" si="0"/>
        <v>205200</v>
      </c>
    </row>
    <row r="32" spans="1:6" x14ac:dyDescent="0.25">
      <c r="A32" s="5">
        <f t="shared" si="4"/>
        <v>25</v>
      </c>
      <c r="B32" s="9" t="s">
        <v>50</v>
      </c>
      <c r="C32" s="3" t="s">
        <v>9</v>
      </c>
      <c r="D32" s="5">
        <v>38</v>
      </c>
      <c r="E32" s="10">
        <v>4400</v>
      </c>
      <c r="F32" s="10">
        <f t="shared" si="0"/>
        <v>167200</v>
      </c>
    </row>
    <row r="33" spans="1:6" x14ac:dyDescent="0.25">
      <c r="A33" s="5">
        <f t="shared" si="4"/>
        <v>26</v>
      </c>
      <c r="B33" s="9" t="s">
        <v>60</v>
      </c>
      <c r="C33" s="15" t="s">
        <v>58</v>
      </c>
      <c r="D33" s="16" t="s">
        <v>59</v>
      </c>
      <c r="E33" s="15">
        <v>10000</v>
      </c>
      <c r="F33" s="16">
        <f t="shared" si="0"/>
        <v>10000</v>
      </c>
    </row>
    <row r="34" spans="1:6" x14ac:dyDescent="0.25">
      <c r="A34" s="5">
        <f t="shared" si="4"/>
        <v>27</v>
      </c>
      <c r="B34" s="9" t="s">
        <v>61</v>
      </c>
      <c r="C34" s="3" t="s">
        <v>23</v>
      </c>
      <c r="D34" s="16" t="s">
        <v>59</v>
      </c>
      <c r="E34" s="17">
        <v>40000</v>
      </c>
      <c r="F34" s="16">
        <f t="shared" si="0"/>
        <v>40000</v>
      </c>
    </row>
    <row r="35" spans="1:6" ht="21" x14ac:dyDescent="0.25">
      <c r="A35" s="5">
        <f t="shared" si="4"/>
        <v>28</v>
      </c>
      <c r="B35" s="9" t="s">
        <v>62</v>
      </c>
      <c r="C35" s="3" t="s">
        <v>22</v>
      </c>
      <c r="D35" s="16" t="s">
        <v>63</v>
      </c>
      <c r="E35" s="17">
        <v>2600</v>
      </c>
      <c r="F35" s="16">
        <f t="shared" si="0"/>
        <v>10400</v>
      </c>
    </row>
    <row r="36" spans="1:6" x14ac:dyDescent="0.25">
      <c r="A36" s="5">
        <f t="shared" si="4"/>
        <v>29</v>
      </c>
      <c r="B36" s="9" t="s">
        <v>65</v>
      </c>
      <c r="C36" s="3" t="s">
        <v>23</v>
      </c>
      <c r="D36" s="16" t="s">
        <v>66</v>
      </c>
      <c r="E36" s="17">
        <v>10000</v>
      </c>
      <c r="F36" s="16">
        <f t="shared" si="0"/>
        <v>20000</v>
      </c>
    </row>
    <row r="37" spans="1:6" x14ac:dyDescent="0.25">
      <c r="A37" s="5">
        <f t="shared" si="4"/>
        <v>30</v>
      </c>
      <c r="B37" s="9" t="s">
        <v>64</v>
      </c>
      <c r="C37" s="3" t="s">
        <v>23</v>
      </c>
      <c r="D37" s="16" t="s">
        <v>59</v>
      </c>
      <c r="E37" s="17">
        <v>22000</v>
      </c>
      <c r="F37" s="16">
        <f t="shared" si="0"/>
        <v>22000</v>
      </c>
    </row>
    <row r="38" spans="1:6" x14ac:dyDescent="0.25">
      <c r="A38" s="5">
        <f t="shared" si="4"/>
        <v>31</v>
      </c>
      <c r="B38" s="9" t="s">
        <v>51</v>
      </c>
      <c r="C38" s="3" t="s">
        <v>22</v>
      </c>
      <c r="D38" s="5">
        <v>5.5</v>
      </c>
      <c r="E38" s="10">
        <v>2000</v>
      </c>
      <c r="F38" s="10">
        <f t="shared" si="0"/>
        <v>11000</v>
      </c>
    </row>
    <row r="39" spans="1:6" x14ac:dyDescent="0.25">
      <c r="A39" s="5"/>
      <c r="B39" s="11" t="s">
        <v>21</v>
      </c>
      <c r="C39" s="3"/>
      <c r="D39" s="5"/>
      <c r="E39" s="5"/>
      <c r="F39" s="10"/>
    </row>
    <row r="40" spans="1:6" ht="21" x14ac:dyDescent="0.25">
      <c r="A40" s="5">
        <f>A38+1</f>
        <v>32</v>
      </c>
      <c r="B40" s="9" t="s">
        <v>53</v>
      </c>
      <c r="C40" s="3" t="s">
        <v>22</v>
      </c>
      <c r="D40" s="3">
        <v>40</v>
      </c>
      <c r="E40" s="10">
        <v>2500</v>
      </c>
      <c r="F40" s="10">
        <f t="shared" ref="F40:F46" si="5">E40*D40</f>
        <v>100000</v>
      </c>
    </row>
    <row r="41" spans="1:6" x14ac:dyDescent="0.25">
      <c r="A41" s="5">
        <f t="shared" si="4"/>
        <v>33</v>
      </c>
      <c r="B41" s="9" t="s">
        <v>52</v>
      </c>
      <c r="C41" s="3" t="s">
        <v>23</v>
      </c>
      <c r="D41" s="3">
        <v>1</v>
      </c>
      <c r="E41" s="10">
        <v>5000</v>
      </c>
      <c r="F41" s="10">
        <f t="shared" si="5"/>
        <v>5000</v>
      </c>
    </row>
    <row r="42" spans="1:6" x14ac:dyDescent="0.25">
      <c r="A42" s="5">
        <f t="shared" si="4"/>
        <v>34</v>
      </c>
      <c r="B42" s="9" t="s">
        <v>24</v>
      </c>
      <c r="C42" s="3" t="s">
        <v>23</v>
      </c>
      <c r="D42" s="3">
        <v>2</v>
      </c>
      <c r="E42" s="10">
        <v>7000</v>
      </c>
      <c r="F42" s="10">
        <f t="shared" si="5"/>
        <v>14000</v>
      </c>
    </row>
    <row r="43" spans="1:6" x14ac:dyDescent="0.25">
      <c r="A43" s="5">
        <f t="shared" si="4"/>
        <v>35</v>
      </c>
      <c r="B43" s="9" t="s">
        <v>25</v>
      </c>
      <c r="C43" s="3" t="s">
        <v>23</v>
      </c>
      <c r="D43" s="3">
        <v>2</v>
      </c>
      <c r="E43" s="10">
        <v>1000</v>
      </c>
      <c r="F43" s="10">
        <f t="shared" si="5"/>
        <v>2000</v>
      </c>
    </row>
    <row r="44" spans="1:6" x14ac:dyDescent="0.25">
      <c r="A44" s="5">
        <f t="shared" si="4"/>
        <v>36</v>
      </c>
      <c r="B44" s="9" t="s">
        <v>68</v>
      </c>
      <c r="C44" s="3" t="s">
        <v>23</v>
      </c>
      <c r="D44" s="3">
        <v>1</v>
      </c>
      <c r="E44" s="10">
        <v>130000</v>
      </c>
      <c r="F44" s="10">
        <f t="shared" si="5"/>
        <v>130000</v>
      </c>
    </row>
    <row r="45" spans="1:6" x14ac:dyDescent="0.25">
      <c r="A45" s="5">
        <f t="shared" si="4"/>
        <v>37</v>
      </c>
      <c r="B45" s="9" t="s">
        <v>67</v>
      </c>
      <c r="C45" s="3" t="s">
        <v>23</v>
      </c>
      <c r="D45" s="3">
        <v>1</v>
      </c>
      <c r="E45" s="10">
        <v>30000</v>
      </c>
      <c r="F45" s="10">
        <f t="shared" si="5"/>
        <v>30000</v>
      </c>
    </row>
    <row r="46" spans="1:6" x14ac:dyDescent="0.25">
      <c r="A46" s="5">
        <f t="shared" si="4"/>
        <v>38</v>
      </c>
      <c r="B46" s="9" t="s">
        <v>26</v>
      </c>
      <c r="C46" s="3" t="s">
        <v>23</v>
      </c>
      <c r="D46" s="3">
        <v>20</v>
      </c>
      <c r="E46" s="10">
        <v>100</v>
      </c>
      <c r="F46" s="10">
        <f t="shared" si="5"/>
        <v>2000</v>
      </c>
    </row>
    <row r="47" spans="1:6" x14ac:dyDescent="0.25">
      <c r="A47" s="5"/>
      <c r="B47" s="11" t="s">
        <v>27</v>
      </c>
      <c r="C47" s="3"/>
      <c r="D47" s="3"/>
      <c r="E47" s="5"/>
      <c r="F47" s="8"/>
    </row>
    <row r="48" spans="1:6" ht="21" x14ac:dyDescent="0.25">
      <c r="A48" s="5">
        <f>A46+1</f>
        <v>39</v>
      </c>
      <c r="B48" s="9" t="s">
        <v>28</v>
      </c>
      <c r="C48" s="3" t="s">
        <v>22</v>
      </c>
      <c r="D48" s="3">
        <v>30</v>
      </c>
      <c r="E48" s="10">
        <v>2600</v>
      </c>
      <c r="F48" s="10">
        <f>E48*D48</f>
        <v>78000</v>
      </c>
    </row>
    <row r="49" spans="1:6" ht="21" x14ac:dyDescent="0.25">
      <c r="A49" s="5">
        <f>A48+1</f>
        <v>40</v>
      </c>
      <c r="B49" s="9" t="s">
        <v>29</v>
      </c>
      <c r="C49" s="3" t="s">
        <v>22</v>
      </c>
      <c r="D49" s="3">
        <v>7</v>
      </c>
      <c r="E49" s="10">
        <v>1800</v>
      </c>
      <c r="F49" s="10">
        <f t="shared" ref="F49:F58" si="6">E49*D49</f>
        <v>12600</v>
      </c>
    </row>
    <row r="50" spans="1:6" x14ac:dyDescent="0.25">
      <c r="A50" s="5">
        <f t="shared" ref="A50:A58" si="7">A49+1</f>
        <v>41</v>
      </c>
      <c r="B50" s="9" t="s">
        <v>55</v>
      </c>
      <c r="C50" s="3" t="s">
        <v>30</v>
      </c>
      <c r="D50" s="5">
        <v>2</v>
      </c>
      <c r="E50" s="10">
        <v>90000</v>
      </c>
      <c r="F50" s="10">
        <f t="shared" si="6"/>
        <v>180000</v>
      </c>
    </row>
    <row r="51" spans="1:6" x14ac:dyDescent="0.25">
      <c r="A51" s="5">
        <f t="shared" si="7"/>
        <v>42</v>
      </c>
      <c r="B51" s="9" t="s">
        <v>56</v>
      </c>
      <c r="C51" s="3" t="s">
        <v>30</v>
      </c>
      <c r="D51" s="5">
        <v>1</v>
      </c>
      <c r="E51" s="10">
        <v>60000</v>
      </c>
      <c r="F51" s="10">
        <f t="shared" si="6"/>
        <v>60000</v>
      </c>
    </row>
    <row r="52" spans="1:6" x14ac:dyDescent="0.25">
      <c r="A52" s="5">
        <f t="shared" si="7"/>
        <v>43</v>
      </c>
      <c r="B52" s="9" t="s">
        <v>31</v>
      </c>
      <c r="C52" s="3" t="s">
        <v>23</v>
      </c>
      <c r="D52" s="5">
        <v>1</v>
      </c>
      <c r="E52" s="10">
        <v>7000</v>
      </c>
      <c r="F52" s="10">
        <f t="shared" si="6"/>
        <v>7000</v>
      </c>
    </row>
    <row r="53" spans="1:6" x14ac:dyDescent="0.25">
      <c r="A53" s="5">
        <f t="shared" si="7"/>
        <v>44</v>
      </c>
      <c r="B53" s="9" t="s">
        <v>32</v>
      </c>
      <c r="C53" s="3" t="s">
        <v>23</v>
      </c>
      <c r="D53" s="3">
        <v>1</v>
      </c>
      <c r="E53" s="10">
        <v>1200</v>
      </c>
      <c r="F53" s="10">
        <f t="shared" si="6"/>
        <v>1200</v>
      </c>
    </row>
    <row r="54" spans="1:6" x14ac:dyDescent="0.25">
      <c r="A54" s="5">
        <f t="shared" si="7"/>
        <v>45</v>
      </c>
      <c r="B54" s="9" t="s">
        <v>33</v>
      </c>
      <c r="C54" s="3" t="s">
        <v>23</v>
      </c>
      <c r="D54" s="3">
        <v>2</v>
      </c>
      <c r="E54" s="10">
        <v>500</v>
      </c>
      <c r="F54" s="10">
        <f t="shared" si="6"/>
        <v>1000</v>
      </c>
    </row>
    <row r="55" spans="1:6" x14ac:dyDescent="0.25">
      <c r="A55" s="5">
        <f t="shared" si="7"/>
        <v>46</v>
      </c>
      <c r="B55" s="9" t="s">
        <v>34</v>
      </c>
      <c r="C55" s="3" t="s">
        <v>23</v>
      </c>
      <c r="D55" s="3">
        <v>3</v>
      </c>
      <c r="E55" s="10">
        <v>1000</v>
      </c>
      <c r="F55" s="10">
        <f t="shared" si="6"/>
        <v>3000</v>
      </c>
    </row>
    <row r="56" spans="1:6" x14ac:dyDescent="0.25">
      <c r="A56" s="5">
        <f t="shared" si="7"/>
        <v>47</v>
      </c>
      <c r="B56" s="9" t="s">
        <v>35</v>
      </c>
      <c r="C56" s="3" t="s">
        <v>23</v>
      </c>
      <c r="D56" s="5">
        <v>3</v>
      </c>
      <c r="E56" s="10">
        <v>700</v>
      </c>
      <c r="F56" s="10">
        <f t="shared" si="6"/>
        <v>2100</v>
      </c>
    </row>
    <row r="57" spans="1:6" x14ac:dyDescent="0.25">
      <c r="A57" s="5">
        <f t="shared" si="7"/>
        <v>48</v>
      </c>
      <c r="B57" s="9" t="s">
        <v>36</v>
      </c>
      <c r="C57" s="3" t="s">
        <v>23</v>
      </c>
      <c r="D57" s="5">
        <v>3</v>
      </c>
      <c r="E57" s="10">
        <v>700</v>
      </c>
      <c r="F57" s="10">
        <f t="shared" si="6"/>
        <v>2100</v>
      </c>
    </row>
    <row r="58" spans="1:6" x14ac:dyDescent="0.25">
      <c r="A58" s="5">
        <f t="shared" si="7"/>
        <v>49</v>
      </c>
      <c r="B58" s="9" t="s">
        <v>37</v>
      </c>
      <c r="C58" s="3" t="s">
        <v>23</v>
      </c>
      <c r="D58" s="3">
        <v>10</v>
      </c>
      <c r="E58" s="10">
        <v>200</v>
      </c>
      <c r="F58" s="10">
        <f t="shared" si="6"/>
        <v>2000</v>
      </c>
    </row>
    <row r="59" spans="1:6" ht="21" x14ac:dyDescent="0.25">
      <c r="A59" s="5"/>
      <c r="B59" s="11" t="s">
        <v>38</v>
      </c>
      <c r="C59" s="12"/>
      <c r="D59" s="5"/>
      <c r="E59" s="10"/>
      <c r="F59" s="10"/>
    </row>
    <row r="60" spans="1:6" x14ac:dyDescent="0.25">
      <c r="A60" s="5">
        <v>45</v>
      </c>
      <c r="B60" s="9" t="s">
        <v>39</v>
      </c>
      <c r="C60" s="3" t="s">
        <v>22</v>
      </c>
      <c r="D60" s="5">
        <v>20</v>
      </c>
      <c r="E60" s="10">
        <v>500</v>
      </c>
      <c r="F60" s="10">
        <f t="shared" ref="F60:F61" si="8">E60*D60</f>
        <v>10000</v>
      </c>
    </row>
    <row r="61" spans="1:6" x14ac:dyDescent="0.25">
      <c r="A61" s="5">
        <f t="shared" ref="A61:A66" si="9">A60+1</f>
        <v>46</v>
      </c>
      <c r="B61" s="9" t="s">
        <v>40</v>
      </c>
      <c r="C61" s="3" t="s">
        <v>9</v>
      </c>
      <c r="D61" s="5">
        <v>1</v>
      </c>
      <c r="E61" s="10">
        <v>6000</v>
      </c>
      <c r="F61" s="10">
        <f t="shared" si="8"/>
        <v>6000</v>
      </c>
    </row>
    <row r="62" spans="1:6" x14ac:dyDescent="0.25">
      <c r="A62" s="5">
        <f t="shared" si="9"/>
        <v>47</v>
      </c>
      <c r="B62" s="9" t="s">
        <v>41</v>
      </c>
      <c r="C62" s="3" t="s">
        <v>22</v>
      </c>
      <c r="D62" s="3">
        <v>20</v>
      </c>
      <c r="E62" s="10">
        <v>1000</v>
      </c>
      <c r="F62" s="10">
        <f>E62*D62</f>
        <v>20000</v>
      </c>
    </row>
    <row r="63" spans="1:6" x14ac:dyDescent="0.25">
      <c r="A63" s="5">
        <f t="shared" si="9"/>
        <v>48</v>
      </c>
      <c r="B63" s="9" t="s">
        <v>42</v>
      </c>
      <c r="C63" s="3" t="s">
        <v>22</v>
      </c>
      <c r="D63" s="3">
        <v>15</v>
      </c>
      <c r="E63" s="10">
        <v>800</v>
      </c>
      <c r="F63" s="10">
        <f t="shared" ref="F63:F66" si="10">E63*D63</f>
        <v>12000</v>
      </c>
    </row>
    <row r="64" spans="1:6" x14ac:dyDescent="0.25">
      <c r="A64" s="5">
        <f t="shared" si="9"/>
        <v>49</v>
      </c>
      <c r="B64" s="9" t="s">
        <v>43</v>
      </c>
      <c r="C64" s="3" t="s">
        <v>23</v>
      </c>
      <c r="D64" s="3">
        <v>1</v>
      </c>
      <c r="E64" s="10">
        <v>3000</v>
      </c>
      <c r="F64" s="10">
        <f t="shared" si="10"/>
        <v>3000</v>
      </c>
    </row>
    <row r="65" spans="1:7" x14ac:dyDescent="0.25">
      <c r="A65" s="5">
        <f t="shared" si="9"/>
        <v>50</v>
      </c>
      <c r="B65" s="9" t="s">
        <v>44</v>
      </c>
      <c r="C65" s="3" t="s">
        <v>23</v>
      </c>
      <c r="D65" s="3">
        <v>2</v>
      </c>
      <c r="E65" s="10">
        <v>3000</v>
      </c>
      <c r="F65" s="10">
        <f t="shared" si="10"/>
        <v>6000</v>
      </c>
    </row>
    <row r="66" spans="1:7" x14ac:dyDescent="0.25">
      <c r="A66" s="5">
        <f t="shared" si="9"/>
        <v>51</v>
      </c>
      <c r="B66" s="9" t="s">
        <v>77</v>
      </c>
      <c r="C66" s="3" t="s">
        <v>23</v>
      </c>
      <c r="D66" s="3">
        <v>2</v>
      </c>
      <c r="E66" s="10">
        <v>9000</v>
      </c>
      <c r="F66" s="10">
        <f t="shared" si="10"/>
        <v>18000</v>
      </c>
    </row>
    <row r="67" spans="1:7" x14ac:dyDescent="0.25">
      <c r="A67" s="12"/>
      <c r="B67" s="13" t="s">
        <v>6</v>
      </c>
      <c r="C67" s="12"/>
      <c r="D67" s="5"/>
      <c r="E67" s="8"/>
      <c r="F67" s="14">
        <f>SUM(F7:F66)</f>
        <v>2862300</v>
      </c>
    </row>
    <row r="68" spans="1:7" ht="16.5" x14ac:dyDescent="0.25">
      <c r="A68" s="18"/>
      <c r="B68" s="13" t="s">
        <v>82</v>
      </c>
      <c r="C68" s="19"/>
      <c r="D68" s="20"/>
      <c r="E68" s="20"/>
      <c r="F68" s="14">
        <f>F67*13.3%</f>
        <v>380685.9</v>
      </c>
    </row>
    <row r="69" spans="1:7" ht="16.5" x14ac:dyDescent="0.25">
      <c r="A69" s="18"/>
      <c r="B69" s="13" t="s">
        <v>80</v>
      </c>
      <c r="C69" s="19"/>
      <c r="D69" s="20"/>
      <c r="E69" s="20"/>
      <c r="F69" s="14">
        <f>F68+F67</f>
        <v>3242985.9</v>
      </c>
    </row>
    <row r="70" spans="1:7" ht="16.5" x14ac:dyDescent="0.25">
      <c r="A70" s="18"/>
      <c r="B70" s="13" t="s">
        <v>81</v>
      </c>
      <c r="C70" s="19"/>
      <c r="D70" s="20"/>
      <c r="E70" s="20"/>
      <c r="F70" s="14">
        <f>F69*11%+286</f>
        <v>357014.44899999996</v>
      </c>
    </row>
    <row r="71" spans="1:7" ht="16.5" x14ac:dyDescent="0.25">
      <c r="A71" s="21"/>
      <c r="B71" s="13" t="s">
        <v>80</v>
      </c>
      <c r="C71" s="19"/>
      <c r="D71" s="20"/>
      <c r="E71" s="20"/>
      <c r="F71" s="14">
        <f>F69+F70</f>
        <v>3600000.3489999999</v>
      </c>
      <c r="G71" s="25"/>
    </row>
  </sheetData>
  <mergeCells count="3">
    <mergeCell ref="A1:F1"/>
    <mergeCell ref="A3:F3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2026-07-06T06:09:33Z</dcterms:modified>
</cp:coreProperties>
</file>